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업무\1211(최종수정진행)\최종\최종\최종파일\입국 후 PCR검사 관련 최종\"/>
    </mc:Choice>
  </mc:AlternateContent>
  <xr:revisionPtr revIDLastSave="0" documentId="13_ncr:1_{C1D6E3D4-2622-4CCF-BF2C-CB9EC7AEC6DD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접수 종류 판단" sheetId="3" r:id="rId1"/>
    <sheet name="국가명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3" l="1"/>
  <c r="E2" i="3" l="1"/>
  <c r="C9" i="3" l="1"/>
  <c r="E4" i="3" s="1"/>
  <c r="C6" i="3"/>
  <c r="E3" i="3" s="1"/>
  <c r="B12" i="3" l="1"/>
</calcChain>
</file>

<file path=xl/sharedStrings.xml><?xml version="1.0" encoding="utf-8"?>
<sst xmlns="http://schemas.openxmlformats.org/spreadsheetml/2006/main" count="287" uniqueCount="285">
  <si>
    <t>3. 격리면제대상자가 대한민국 국민이십니까? (예/아니오) :</t>
    <phoneticPr fontId="1" type="noConversion"/>
  </si>
  <si>
    <t>접수 종류 판별 결과</t>
    <phoneticPr fontId="1" type="noConversion"/>
  </si>
  <si>
    <t>1. 출장국가를 입력하시오 / 외국인 초청의 경우 출발국가를 입력하시오 :</t>
    <phoneticPr fontId="1" type="noConversion"/>
  </si>
  <si>
    <t>2. 출장의 경우 현지기간체류일(격리기간 제외)이 14일 이내이신가요? (예/아니오) :</t>
    <phoneticPr fontId="1" type="noConversion"/>
  </si>
  <si>
    <t>대만</t>
  </si>
  <si>
    <t>사우디아라비아</t>
  </si>
  <si>
    <t>가나</t>
  </si>
  <si>
    <t>가봉</t>
  </si>
  <si>
    <t>가이아나</t>
  </si>
  <si>
    <t>가자</t>
  </si>
  <si>
    <t>감비아</t>
  </si>
  <si>
    <t>과들루프</t>
  </si>
  <si>
    <t>과테말라</t>
  </si>
  <si>
    <t>괌</t>
  </si>
  <si>
    <t>국적불명</t>
  </si>
  <si>
    <t>국제연합</t>
  </si>
  <si>
    <t>그레나다</t>
  </si>
  <si>
    <t>그리스</t>
  </si>
  <si>
    <t>그린란드</t>
  </si>
  <si>
    <t>기니</t>
  </si>
  <si>
    <t>기니비사우</t>
  </si>
  <si>
    <t>길버브에리스(영)</t>
  </si>
  <si>
    <t>까브베르디</t>
  </si>
  <si>
    <t>나미비아</t>
  </si>
  <si>
    <t>나우루공화국</t>
  </si>
  <si>
    <t>나이지리아</t>
  </si>
  <si>
    <t>남수단</t>
  </si>
  <si>
    <t>남아프리카공화국</t>
  </si>
  <si>
    <t>남예멘</t>
  </si>
  <si>
    <t>네덜란드</t>
  </si>
  <si>
    <t>네덜란드령앤틸리스</t>
  </si>
  <si>
    <t>네팔</t>
  </si>
  <si>
    <t>노르웨이</t>
  </si>
  <si>
    <t>노퍽</t>
  </si>
  <si>
    <t>뉴질랜드</t>
  </si>
  <si>
    <t>뉴칼레도니아</t>
  </si>
  <si>
    <t>니우에</t>
  </si>
  <si>
    <t>니제르</t>
  </si>
  <si>
    <t>니카라과</t>
  </si>
  <si>
    <t>대한민국</t>
  </si>
  <si>
    <t>덴마크</t>
  </si>
  <si>
    <t>도미니카공화국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</si>
  <si>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</si>
  <si>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</si>
  <si>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</si>
  <si>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</si>
  <si>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</si>
  <si>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</si>
  <si>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</si>
  <si>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</si>
  <si>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</si>
  <si>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</si>
  <si>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</si>
  <si>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</si>
  <si>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</si>
  <si>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</si>
  <si>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</si>
  <si>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</si>
  <si>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</si>
  <si>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마르티니크</t>
  </si>
  <si>
    <t>마셜제도공화국</t>
  </si>
  <si>
    <t>마요트</t>
  </si>
  <si>
    <t>마카오</t>
  </si>
  <si>
    <t>말라가시</t>
  </si>
  <si>
    <t>말라위</t>
  </si>
  <si>
    <t>말레이시아</t>
  </si>
  <si>
    <t>말리</t>
  </si>
  <si>
    <t>멕시코</t>
  </si>
  <si>
    <t>모나코</t>
  </si>
  <si>
    <t>모로코</t>
  </si>
  <si>
    <t>모리셔스공화국</t>
  </si>
  <si>
    <t>모리타니</t>
  </si>
  <si>
    <t>모잠비크</t>
  </si>
  <si>
    <t>몬서래트</t>
  </si>
  <si>
    <t>몬테네그로</t>
  </si>
  <si>
    <t>몰도바</t>
  </si>
  <si>
    <t>몰디브</t>
  </si>
  <si>
    <t>몰타</t>
  </si>
  <si>
    <t>몽골</t>
  </si>
  <si>
    <t>무국적</t>
  </si>
  <si>
    <t>미국</t>
  </si>
  <si>
    <t>미국령사모아</t>
  </si>
  <si>
    <t>미국인근섬</t>
  </si>
  <si>
    <t>미드웨이</t>
  </si>
  <si>
    <t>미등록국가</t>
  </si>
  <si>
    <t>미령버진아일랜드</t>
  </si>
  <si>
    <t>미얀마</t>
  </si>
  <si>
    <t>미크로네시아</t>
  </si>
  <si>
    <t>바누아투</t>
  </si>
  <si>
    <t>바레인</t>
  </si>
  <si>
    <t>바베이도스</t>
  </si>
  <si>
    <t>바티칸시티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</si>
  <si>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</si>
  <si>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</si>
  <si>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</si>
  <si>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</si>
  <si>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</si>
  <si>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</si>
  <si>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</si>
  <si>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</si>
  <si>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</si>
  <si>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보스니아헤르체고비나</t>
  </si>
  <si>
    <t>보츠와나</t>
  </si>
  <si>
    <t>볼리비아</t>
  </si>
  <si>
    <t>부룬디</t>
  </si>
  <si>
    <t>부르키나파소</t>
  </si>
  <si>
    <t>부베트</t>
  </si>
  <si>
    <t>부탄</t>
  </si>
  <si>
    <t>북마케도니아</t>
  </si>
  <si>
    <t>북한</t>
  </si>
  <si>
    <t>불가리아</t>
  </si>
  <si>
    <t>불령가이아나</t>
  </si>
  <si>
    <t>불령남태평양섬</t>
  </si>
  <si>
    <t>불령폴리네시아</t>
  </si>
  <si>
    <t>브라질</t>
  </si>
  <si>
    <t>브루나이</t>
  </si>
  <si>
    <t>비누아투</t>
  </si>
  <si>
    <t>사모아독립국</t>
  </si>
  <si>
    <t>사이판</t>
  </si>
  <si>
    <t>사이프러스</t>
  </si>
  <si>
    <t>산마리노</t>
  </si>
  <si>
    <t>상투메 프린시페</t>
  </si>
  <si>
    <t>상피에르미클롱</t>
  </si>
  <si>
    <t>서사하라</t>
  </si>
  <si>
    <t>세네갈</t>
  </si>
  <si>
    <t>세르비아</t>
  </si>
  <si>
    <t>세르비아(유고)</t>
  </si>
  <si>
    <t>세이셸</t>
  </si>
  <si>
    <t>세인트루시아</t>
  </si>
  <si>
    <t>세인트빈센트그레나딘</t>
  </si>
  <si>
    <t>세인트키츠네비스</t>
  </si>
  <si>
    <t>세인트헬레나</t>
  </si>
  <si>
    <t>소말리아</t>
  </si>
  <si>
    <t>솔로몬아일랜드</t>
  </si>
  <si>
    <t>수단</t>
  </si>
  <si>
    <t>수리남</t>
  </si>
  <si>
    <t>스리랑카</t>
  </si>
  <si>
    <t>스발바르</t>
  </si>
  <si>
    <t>스와질랜드</t>
  </si>
  <si>
    <t>스웨덴</t>
  </si>
  <si>
    <t>스위스</t>
  </si>
  <si>
    <t>스페인</t>
  </si>
  <si>
    <t>슬로바크</t>
  </si>
  <si>
    <t>슬로베니아</t>
  </si>
  <si>
    <t>시리아</t>
  </si>
  <si>
    <t>시에라리온</t>
  </si>
  <si>
    <t>시킴</t>
  </si>
  <si>
    <t>싱가포르</t>
  </si>
  <si>
    <t>아랍에미리트연합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</si>
  <si>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</si>
  <si>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</si>
  <si>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</si>
  <si>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</si>
  <si>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</si>
  <si>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</si>
  <si>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아제르바이젠</t>
  </si>
  <si>
    <t>아조레즈</t>
  </si>
  <si>
    <t>아프가니스탄</t>
  </si>
  <si>
    <t>안도라</t>
  </si>
  <si>
    <t>알바니아</t>
  </si>
  <si>
    <t>알제리</t>
  </si>
  <si>
    <t>앙골라</t>
  </si>
  <si>
    <t>앤티가 바부다</t>
  </si>
  <si>
    <t>앵귈라</t>
  </si>
  <si>
    <t>에리트레아</t>
  </si>
  <si>
    <t>에스토니아</t>
  </si>
  <si>
    <t>에콰도르</t>
  </si>
  <si>
    <t>엘살바도르</t>
  </si>
  <si>
    <t>영국</t>
  </si>
  <si>
    <t>영국령버진아일랜드</t>
  </si>
  <si>
    <t>영국령인도양섬</t>
  </si>
  <si>
    <t>영국보호민</t>
  </si>
  <si>
    <t>영국속국민</t>
  </si>
  <si>
    <t>영국속령지시민</t>
  </si>
  <si>
    <t>영국외지민</t>
  </si>
  <si>
    <t>영국외지시민</t>
  </si>
  <si>
    <t>예멘</t>
  </si>
  <si>
    <t>오만</t>
  </si>
  <si>
    <t>오스트리아</t>
  </si>
  <si>
    <t>온두라스</t>
  </si>
  <si>
    <t>요르단</t>
  </si>
  <si>
    <t>우간다</t>
  </si>
  <si>
    <t>우루과이</t>
  </si>
  <si>
    <t>우즈베키스탄</t>
  </si>
  <si>
    <t>우크라이나</t>
  </si>
  <si>
    <t>울리나라</t>
  </si>
  <si>
    <t>월리스푸투나</t>
  </si>
  <si>
    <t>웨이크아일랜드</t>
  </si>
  <si>
    <t>이디오피아</t>
  </si>
  <si>
    <t>이라크</t>
  </si>
  <si>
    <t>이란</t>
  </si>
  <si>
    <t>이스라엘</t>
  </si>
  <si>
    <t>이스터제도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</si>
  <si>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</si>
  <si>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</si>
  <si>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</si>
  <si>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</si>
  <si>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</si>
  <si>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</si>
  <si>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</si>
  <si>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</si>
  <si>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적도기니</t>
  </si>
  <si>
    <t>조선적</t>
  </si>
  <si>
    <t>조지아</t>
  </si>
  <si>
    <t>중국</t>
  </si>
  <si>
    <t>중앙아프리카공화국</t>
  </si>
  <si>
    <t>지부티</t>
  </si>
  <si>
    <t>지브롤터</t>
  </si>
  <si>
    <t>짐바브웨</t>
  </si>
  <si>
    <t>차드공화국</t>
  </si>
  <si>
    <t>체코</t>
  </si>
  <si>
    <t>칠레</t>
  </si>
  <si>
    <t>카나리아제도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</si>
  <si>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</si>
  <si>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</si>
  <si>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</si>
  <si>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</si>
  <si>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</si>
  <si>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</si>
  <si>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</si>
  <si>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케이맨제도</t>
  </si>
  <si>
    <t>코모로연방</t>
  </si>
  <si>
    <t>코소보</t>
  </si>
  <si>
    <t>코스타리카</t>
  </si>
  <si>
    <t>코코스제도</t>
  </si>
  <si>
    <t>코트디부아르</t>
  </si>
  <si>
    <t>콜롬비아</t>
  </si>
  <si>
    <t>콩고</t>
  </si>
  <si>
    <t>콩고민주공화국</t>
  </si>
  <si>
    <t>쿠바</t>
  </si>
  <si>
    <t>쿠웨이트</t>
  </si>
  <si>
    <t>쿡제도</t>
  </si>
  <si>
    <t>퀴라소</t>
  </si>
  <si>
    <t>크로아티아</t>
  </si>
  <si>
    <t>크리스마스섬</t>
  </si>
  <si>
    <t>키르기즈</t>
  </si>
  <si>
    <t>키리바시</t>
  </si>
  <si>
    <t>타지키스탄</t>
  </si>
  <si>
    <t>타히티제도</t>
  </si>
  <si>
    <t>탄자니아</t>
  </si>
  <si>
    <t>태국</t>
  </si>
  <si>
    <t>터크스케이커스</t>
  </si>
  <si>
    <t>터키</t>
  </si>
  <si>
    <t>토고</t>
  </si>
  <si>
    <t>토켈라우</t>
  </si>
  <si>
    <t>통가왕국</t>
  </si>
  <si>
    <t>투르크메니스탄</t>
  </si>
  <si>
    <t>투발루</t>
  </si>
  <si>
    <t>튀니지</t>
  </si>
  <si>
    <t>트리니다드토바고</t>
  </si>
  <si>
    <t>파나마</t>
  </si>
  <si>
    <t>파라과이</t>
  </si>
  <si>
    <t>파키스탄</t>
  </si>
  <si>
    <t>파푸아뉴기니</t>
  </si>
  <si>
    <t>팔라우</t>
  </si>
  <si>
    <t>팔레스타인</t>
  </si>
  <si>
    <t>페로섬</t>
  </si>
  <si>
    <t>페로즈제도</t>
  </si>
  <si>
    <t>페루</t>
  </si>
  <si>
    <t>포나페이</t>
  </si>
  <si>
    <t>포르투갈</t>
  </si>
  <si>
    <t>포클랜드</t>
  </si>
  <si>
    <t>폴란드</t>
  </si>
  <si>
    <t>푸에르토리코</t>
  </si>
  <si>
    <t>프랑스</t>
  </si>
  <si>
    <t>피지</t>
  </si>
  <si>
    <t>핀란드</t>
  </si>
  <si>
    <t>필리핀</t>
  </si>
  <si>
    <t>핏캐른</t>
  </si>
  <si>
    <t>한국계 중국인</t>
  </si>
  <si>
    <t>허드맥도날드</t>
  </si>
  <si>
    <t>헝가리</t>
  </si>
  <si>
    <t>호주</t>
  </si>
  <si>
    <t>호주령 솔로몬군도</t>
  </si>
  <si>
    <t>홍콩</t>
  </si>
  <si>
    <t>홍콩거주난민</t>
  </si>
  <si>
    <r>
      <rPr>
        <b/>
        <sz val="11"/>
        <color rgb="FF000099"/>
        <rFont val="맑은 고딕"/>
        <family val="2"/>
        <scheme val="minor"/>
      </rPr>
      <t>대상 A</t>
    </r>
    <r>
      <rPr>
        <sz val="11"/>
        <color theme="1"/>
        <rFont val="맑은 고딕"/>
        <family val="2"/>
        <charset val="129"/>
        <scheme val="minor"/>
      </rPr>
      <t xml:space="preserve">에 해당하는 경우와 </t>
    </r>
    <r>
      <rPr>
        <b/>
        <sz val="11"/>
        <color rgb="FF000099"/>
        <rFont val="맑은 고딕"/>
        <family val="2"/>
        <scheme val="minor"/>
      </rPr>
      <t>대상 B</t>
    </r>
    <r>
      <rPr>
        <sz val="11"/>
        <color theme="1"/>
        <rFont val="맑은 고딕"/>
        <family val="2"/>
        <charset val="129"/>
        <scheme val="minor"/>
      </rPr>
      <t xml:space="preserve">에 해당하는 경우 격리면제서 발급을 위한 </t>
    </r>
    <r>
      <rPr>
        <b/>
        <sz val="11"/>
        <color rgb="FFFF0000"/>
        <rFont val="맑은 고딕"/>
        <family val="2"/>
        <scheme val="minor"/>
      </rPr>
      <t>심사기준 및 제출서류목록이 상이</t>
    </r>
    <r>
      <rPr>
        <sz val="11"/>
        <color theme="1"/>
        <rFont val="맑은 고딕"/>
        <family val="2"/>
        <charset val="129"/>
        <scheme val="minor"/>
      </rPr>
      <t>합니다.</t>
    </r>
  </si>
  <si>
    <r>
      <rPr>
        <sz val="11"/>
        <color theme="1"/>
        <rFont val="맑은 고딕"/>
        <family val="3"/>
        <charset val="129"/>
      </rPr>
      <t>※</t>
    </r>
    <r>
      <rPr>
        <sz val="11"/>
        <color theme="1"/>
        <rFont val="Calibri"/>
        <family val="2"/>
        <charset val="129"/>
      </rPr>
      <t xml:space="preserve"> </t>
    </r>
    <r>
      <rPr>
        <sz val="11"/>
        <color theme="1"/>
        <rFont val="맑은 고딕"/>
        <family val="2"/>
        <charset val="129"/>
        <scheme val="minor"/>
      </rPr>
      <t>본 파일은 대상 A-B 판별을 위한 용도일 뿐 제출이 요구되지 않습니다.</t>
    </r>
  </si>
  <si>
    <r>
      <t xml:space="preserve">대상A </t>
    </r>
    <r>
      <rPr>
        <b/>
        <sz val="11"/>
        <rFont val="맑은 고딕"/>
        <family val="2"/>
        <scheme val="minor"/>
      </rPr>
      <t>심사기준 :</t>
    </r>
    <r>
      <rPr>
        <b/>
        <sz val="11"/>
        <color rgb="FFFF0000"/>
        <rFont val="맑은 고딕"/>
        <family val="2"/>
        <scheme val="minor"/>
      </rPr>
      <t xml:space="preserve"> 한국 방문이 이루어지는(내국인, 외국인, 최초방문, 출장후 귀국 불문) 사업상 목적의 중요성, 긴급성, 불가피성 및 역학적 위험성 등</t>
    </r>
  </si>
  <si>
    <r>
      <t xml:space="preserve">대상B </t>
    </r>
    <r>
      <rPr>
        <b/>
        <sz val="11"/>
        <color theme="1"/>
        <rFont val="맑은 고딕"/>
        <family val="2"/>
        <scheme val="minor"/>
      </rPr>
      <t>심사기준 :</t>
    </r>
    <r>
      <rPr>
        <b/>
        <sz val="11"/>
        <color rgb="FF000099"/>
        <rFont val="맑은 고딕"/>
        <family val="2"/>
        <scheme val="minor"/>
      </rPr>
      <t xml:space="preserve"> </t>
    </r>
    <r>
      <rPr>
        <b/>
        <sz val="11"/>
        <color rgb="FFFF0000"/>
        <rFont val="맑은 고딕"/>
        <family val="2"/>
        <scheme val="minor"/>
      </rPr>
      <t>출장 목적의 중요성</t>
    </r>
  </si>
  <si>
    <r>
      <rPr>
        <b/>
        <sz val="11"/>
        <color rgb="FFFF0066"/>
        <rFont val="맑은 고딕"/>
        <family val="2"/>
        <scheme val="minor"/>
      </rPr>
      <t>제출서류목록</t>
    </r>
    <r>
      <rPr>
        <sz val="11"/>
        <color theme="1"/>
        <rFont val="맑은 고딕"/>
        <family val="2"/>
        <charset val="129"/>
        <scheme val="minor"/>
      </rPr>
      <t xml:space="preserve"> : </t>
    </r>
    <r>
      <rPr>
        <sz val="11"/>
        <color theme="1"/>
        <rFont val="맑은 고딕"/>
        <family val="2"/>
        <scheme val="minor"/>
      </rPr>
      <t>아래 링크의 본문내용 확인</t>
    </r>
  </si>
  <si>
    <t>https://www.kita.net/mberJobSport/immigrationsupport/imm_detail.do?nIndex=1805186&amp;pageIndex=1</t>
  </si>
  <si>
    <t xml:space="preserve">면제대상자(해외입국자)가 대상 A/B중 어디에 해당하는지 판별할 수 있도록 위와 같이 판별자료를 업로드 하오니 격리면제서 신청에 참고하시기 바랍니다. </t>
  </si>
  <si>
    <t>* 3항목 모두 기입/선택해주시기 바랍니다.
* '국가명' 시트 참조하시기 바랍니다.</t>
  </si>
  <si>
    <t>세 가지 정보를 선택해주시면 대상A/B의 판별이 가능합니다.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</si>
</sst>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i/>
      <u/>
      <sz val="11"/>
      <color theme="1"/>
      <name val="맑은 고딕"/>
      <family val="3"/>
      <charset val="129"/>
      <scheme val="minor"/>
    </font>
    <font>
      <b/>
      <i/>
      <u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Calibri"/>
      <family val="2"/>
      <charset val="129"/>
    </font>
    <font>
      <sz val="11"/>
      <color theme="1"/>
      <name val="맑은 고딕"/>
      <family val="2"/>
      <scheme val="minor"/>
    </font>
    <font>
      <b/>
      <sz val="11"/>
      <color rgb="FF000099"/>
      <name val="맑은 고딕"/>
      <family val="2"/>
      <scheme val="minor"/>
    </font>
    <font>
      <b/>
      <sz val="11"/>
      <color rgb="FFFF0000"/>
      <name val="맑은 고딕"/>
      <family val="2"/>
      <scheme val="minor"/>
    </font>
    <font>
      <b/>
      <sz val="11"/>
      <color rgb="FFFF0066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b/>
      <sz val="11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 applyProtection="1">
      <alignment horizontal="center" vertical="center"/>
      <protection hidden="1"/>
    </xf>
    <xf numFmtId="176" fontId="0" fillId="0" borderId="0" xfId="0" applyNumberFormat="1" applyProtection="1">
      <alignment vertical="center"/>
      <protection hidden="1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NumberFormat="1" applyFont="1" applyAlignment="1"/>
    <xf numFmtId="0" fontId="0" fillId="0" borderId="0" xfId="0" applyNumberFormat="1" applyAlignment="1"/>
    <xf numFmtId="0" fontId="9" fillId="0" borderId="0" xfId="0" applyNumberFormat="1" applyFont="1" applyAlignment="1"/>
    <xf numFmtId="0" fontId="12" fillId="0" borderId="0" xfId="0" applyNumberFormat="1" applyFont="1" applyAlignment="1"/>
    <xf numFmtId="0" fontId="8" fillId="0" borderId="0" xfId="0" applyFont="1" applyAlignment="1"/>
    <xf numFmtId="0" fontId="0" fillId="0" borderId="0" xfId="0" applyAlignment="1"/>
    <xf numFmtId="0" fontId="14" fillId="0" borderId="0" xfId="1" applyAlignment="1"/>
    <xf numFmtId="0" fontId="14" fillId="0" borderId="0" xfId="1" applyNumberFormat="1" applyAlignment="1"/>
    <xf numFmtId="0" fontId="0" fillId="0" borderId="0" xfId="0" applyNumberFormat="1" applyFont="1" applyAlignment="1"/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kita.net/mberJobSport/immigrationsupport/imm_detail.do?nIndex=1805186&amp;pageIndex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4"/>
  <sheetViews>
    <sheetView tabSelected="1" workbookViewId="0">
      <selection activeCell="C3" sqref="C3"/>
    </sheetView>
  </sheetViews>
  <sheetFormatPr defaultRowHeight="17.399999999999999" x14ac:dyDescent="0.4"/>
  <cols>
    <col min="2" max="2" width="74.796875" style="1" customWidth="1"/>
    <col min="3" max="3" width="39.69921875" style="1" customWidth="1"/>
    <col min="5" max="5" width="8.8984375" customWidth="1"/>
  </cols>
  <sheetData>
    <row r="1" spans="2:12" ht="45.6" customHeight="1" thickBot="1" x14ac:dyDescent="0.45">
      <c r="B1" s="5"/>
      <c r="C1" s="7" t="s">
        <v>283</v>
      </c>
    </row>
    <row r="2" spans="2:12" ht="25.2" customHeight="1" thickBot="1" x14ac:dyDescent="0.45">
      <c r="B2" s="6" t="s">
        <v>2</v>
      </c>
      <c r="C2" s="4"/>
      <c r="E2" s="3">
        <f>IF(C3="교류확대가능국가",6,IF(C3="",100,0))</f>
        <v>100</v>
      </c>
    </row>
    <row r="3" spans="2:12" x14ac:dyDescent="0.4">
      <c r="C3" s="2" t="str">
        <f>IF(C2="","",IF(C2="베트남","교류확대가능국가",IF(C2="배트남","교류확대가능국가",IF(C2="태국","교류확대가능국가",IF(C2="중국","교류확대가능국가",IF(C2="대만","교류확대가능국가",IF(C2="타이완","교류확대가능국가",IF(C2="캄보디아","교류확대가능국가",IF(C2="싱가포르","교류확대가능국가",IF(C2="싱가폴","교류확대가능국가",IF(C2="사우디아라비아","교류확대가능국가","그 외")))))))))))</f>
        <v/>
      </c>
      <c r="E3" s="3">
        <f>IF(C6="교류확대가능 국가 단기방문 내국인 심사",8,IF(C6="",100,0))</f>
        <v>100</v>
      </c>
    </row>
    <row r="4" spans="2:12" ht="18" thickBot="1" x14ac:dyDescent="0.45">
      <c r="E4" s="3">
        <f>IF(C9="내국인",7,IF(C9="",100,0))</f>
        <v>100</v>
      </c>
    </row>
    <row r="5" spans="2:12" ht="25.2" customHeight="1" thickBot="1" x14ac:dyDescent="0.45">
      <c r="B5" s="6" t="s">
        <v>3</v>
      </c>
      <c r="C5" s="4"/>
    </row>
    <row r="6" spans="2:12" x14ac:dyDescent="0.4">
      <c r="B6" s="9"/>
      <c r="C6" s="2" t="str">
        <f>IF(C5="","",IF(C5="예","교류확대가능 국가 단기방문 내국인 심사","중요한 사업상 목적 심사시"))</f>
        <v/>
      </c>
    </row>
    <row r="7" spans="2:12" ht="18" thickBot="1" x14ac:dyDescent="0.45"/>
    <row r="8" spans="2:12" ht="25.2" customHeight="1" thickBot="1" x14ac:dyDescent="0.45">
      <c r="B8" s="6" t="s">
        <v>0</v>
      </c>
      <c r="C8" s="4"/>
      <c r="G8" s="8"/>
      <c r="H8" s="8"/>
      <c r="I8" s="8"/>
      <c r="J8" s="8"/>
      <c r="K8" s="8"/>
      <c r="L8" s="8"/>
    </row>
    <row r="9" spans="2:12" x14ac:dyDescent="0.4">
      <c r="C9" s="2" t="str">
        <f>IF(C8="","",IF(C8="예","내국인","외국인"))</f>
        <v/>
      </c>
    </row>
    <row r="10" spans="2:12" ht="18" thickBot="1" x14ac:dyDescent="0.45">
      <c r="C10" s="2"/>
    </row>
    <row r="11" spans="2:12" ht="18" thickBot="1" x14ac:dyDescent="0.45">
      <c r="B11" s="21" t="s">
        <v>1</v>
      </c>
      <c r="C11" s="22"/>
    </row>
    <row r="12" spans="2:12" ht="36" customHeight="1" thickBot="1" x14ac:dyDescent="0.45">
      <c r="B12" s="19" t="str">
        <f>IF(E2+E3+E4&gt;=100, "",IF(E2+E3+E4&gt;=21, "대상(B)", "대상(A)"))</f>
        <v/>
      </c>
      <c r="C12" s="20"/>
    </row>
    <row r="15" spans="2:12" x14ac:dyDescent="0.4">
      <c r="B15" s="10" t="s">
        <v>276</v>
      </c>
    </row>
    <row r="16" spans="2:12" x14ac:dyDescent="0.4">
      <c r="B16" s="11" t="s">
        <v>282</v>
      </c>
    </row>
    <row r="17" spans="2:4" x14ac:dyDescent="0.4">
      <c r="B17" s="18" t="s">
        <v>284</v>
      </c>
    </row>
    <row r="18" spans="2:4" x14ac:dyDescent="0.4">
      <c r="B18" s="11"/>
    </row>
    <row r="19" spans="2:4" x14ac:dyDescent="0.4">
      <c r="B19" s="12" t="s">
        <v>278</v>
      </c>
      <c r="C19" s="14"/>
      <c r="D19" s="15"/>
    </row>
    <row r="20" spans="2:4" x14ac:dyDescent="0.4">
      <c r="B20" s="12" t="s">
        <v>279</v>
      </c>
      <c r="C20" s="14"/>
      <c r="D20" s="15"/>
    </row>
    <row r="21" spans="2:4" x14ac:dyDescent="0.4">
      <c r="B21" s="11"/>
      <c r="C21" s="15"/>
      <c r="D21" s="15"/>
    </row>
    <row r="22" spans="2:4" x14ac:dyDescent="0.4">
      <c r="B22" s="10" t="s">
        <v>280</v>
      </c>
      <c r="C22" s="15"/>
      <c r="D22" s="15"/>
    </row>
    <row r="23" spans="2:4" x14ac:dyDescent="0.4">
      <c r="B23" s="17" t="s">
        <v>281</v>
      </c>
      <c r="C23" s="15"/>
      <c r="D23" s="16"/>
    </row>
    <row r="24" spans="2:4" x14ac:dyDescent="0.4">
      <c r="B24" s="13" t="s">
        <v>277</v>
      </c>
      <c r="C24" s="15"/>
      <c r="D24" s="15"/>
    </row>
  </sheetData>
  <sheetProtection algorithmName="SHA-512" hashValue="rM2VIq9qe7N1nelCd304PtFXs4LUdfwbeYgd/uX6roLHu4TuuE7S6tP4Itb4L0K+CuipFRlKzC8/S7QdoiBIrQ==" saltValue="60jRM9SzjYzjmgxn5lbkhA==" spinCount="100000" sheet="1" objects="1" scenarios="1"/>
  <mergeCells count="2">
    <mergeCell ref="B12:C12"/>
    <mergeCell ref="B11:C11"/>
  </mergeCells>
  <phoneticPr fontId="1" type="noConversion"/>
  <dataValidations count="1">
    <dataValidation type="list" allowBlank="1" showInputMessage="1" showErrorMessage="1" sqref="C5 C8" xr:uid="{E7613849-C764-45AE-80CA-8306D183BCC4}">
      <formula1>"예, 아니오"</formula1>
    </dataValidation>
  </dataValidations>
  <hyperlinks>
    <hyperlink ref="B23" r:id="rId1" xr:uid="{78750727-D303-42AC-A19B-B109AF6A27A8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D4EC9936-3BB8-48B9-897B-660D472EDD49}">
          <x14:formula1>
            <xm:f>국가명!$A$1:$A$274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4"/>
  <sheetViews>
    <sheetView topLeftCell="A268" workbookViewId="0">
      <selection activeCell="E7" sqref="E7"/>
    </sheetView>
  </sheetViews>
  <sheetFormatPr defaultRowHeight="17.399999999999999" x14ac:dyDescent="0.4"/>
  <cols>
    <col min="1" max="1" width="25.69921875" customWidth="1"/>
  </cols>
  <sheetData>
    <row r="1" spans="1:1" x14ac:dyDescent="0.4">
      <c r="A1" t="s">
        <v>6</v>
      </c>
    </row>
    <row r="2" spans="1:1" x14ac:dyDescent="0.4">
      <c r="A2" t="s">
        <v>7</v>
      </c>
    </row>
    <row r="3" spans="1:1" x14ac:dyDescent="0.4">
      <c r="A3" t="s">
        <v>8</v>
      </c>
    </row>
    <row r="4" spans="1:1" x14ac:dyDescent="0.4">
      <c r="A4" t="s">
        <v>9</v>
      </c>
    </row>
    <row r="5" spans="1:1" x14ac:dyDescent="0.4">
      <c r="A5" t="s">
        <v>10</v>
      </c>
    </row>
    <row r="6" spans="1:1" x14ac:dyDescent="0.4">
      <c r="A6" t="s">
        <v>11</v>
      </c>
    </row>
    <row r="7" spans="1:1" x14ac:dyDescent="0.4">
      <c r="A7" t="s">
        <v>12</v>
      </c>
    </row>
    <row r="8" spans="1:1" x14ac:dyDescent="0.4">
      <c r="A8" t="s">
        <v>13</v>
      </c>
    </row>
    <row r="9" spans="1:1" x14ac:dyDescent="0.4">
      <c r="A9" t="s">
        <v>14</v>
      </c>
    </row>
    <row r="10" spans="1:1" x14ac:dyDescent="0.4">
      <c r="A10" t="s">
        <v>15</v>
      </c>
    </row>
    <row r="11" spans="1:1" x14ac:dyDescent="0.4">
      <c r="A11" t="s">
        <v>16</v>
      </c>
    </row>
    <row r="12" spans="1:1" x14ac:dyDescent="0.4">
      <c r="A12" t="s">
        <v>17</v>
      </c>
    </row>
    <row r="13" spans="1:1" x14ac:dyDescent="0.4">
      <c r="A13" t="s">
        <v>18</v>
      </c>
    </row>
    <row r="14" spans="1:1" x14ac:dyDescent="0.4">
      <c r="A14" t="s">
        <v>19</v>
      </c>
    </row>
    <row r="15" spans="1:1" x14ac:dyDescent="0.4">
      <c r="A15" t="s">
        <v>20</v>
      </c>
    </row>
    <row r="16" spans="1:1" x14ac:dyDescent="0.4">
      <c r="A16" t="s">
        <v>21</v>
      </c>
    </row>
    <row r="17" spans="1:1" x14ac:dyDescent="0.4">
      <c r="A17" t="s">
        <v>22</v>
      </c>
    </row>
    <row r="18" spans="1:1" x14ac:dyDescent="0.4">
      <c r="A18" t="s">
        <v>23</v>
      </c>
    </row>
    <row r="19" spans="1:1" x14ac:dyDescent="0.4">
      <c r="A19" t="s">
        <v>24</v>
      </c>
    </row>
    <row r="20" spans="1:1" x14ac:dyDescent="0.4">
      <c r="A20" t="s">
        <v>25</v>
      </c>
    </row>
    <row r="21" spans="1:1" x14ac:dyDescent="0.4">
      <c r="A21" t="s">
        <v>26</v>
      </c>
    </row>
    <row r="22" spans="1:1" x14ac:dyDescent="0.4">
      <c r="A22" t="s">
        <v>27</v>
      </c>
    </row>
    <row r="23" spans="1:1" x14ac:dyDescent="0.4">
      <c r="A23" t="s">
        <v>28</v>
      </c>
    </row>
    <row r="24" spans="1:1" x14ac:dyDescent="0.4">
      <c r="A24" t="s">
        <v>29</v>
      </c>
    </row>
    <row r="25" spans="1:1" x14ac:dyDescent="0.4">
      <c r="A25" t="s">
        <v>30</v>
      </c>
    </row>
    <row r="26" spans="1:1" x14ac:dyDescent="0.4">
      <c r="A26" t="s">
        <v>31</v>
      </c>
    </row>
    <row r="27" spans="1:1" x14ac:dyDescent="0.4">
      <c r="A27" t="s">
        <v>32</v>
      </c>
    </row>
    <row r="28" spans="1:1" x14ac:dyDescent="0.4">
      <c r="A28" t="s">
        <v>33</v>
      </c>
    </row>
    <row r="29" spans="1:1" x14ac:dyDescent="0.4">
      <c r="A29" t="s">
        <v>34</v>
      </c>
    </row>
    <row r="30" spans="1:1" x14ac:dyDescent="0.4">
      <c r="A30" t="s">
        <v>35</v>
      </c>
    </row>
    <row r="31" spans="1:1" x14ac:dyDescent="0.4">
      <c r="A31" t="s">
        <v>36</v>
      </c>
    </row>
    <row r="32" spans="1:1" x14ac:dyDescent="0.4">
      <c r="A32" t="s">
        <v>37</v>
      </c>
    </row>
    <row r="33" spans="1:1" x14ac:dyDescent="0.4">
      <c r="A33" t="s">
        <v>38</v>
      </c>
    </row>
    <row r="34" spans="1:1" x14ac:dyDescent="0.4">
      <c r="A34" t="s">
        <v>4</v>
      </c>
    </row>
    <row r="35" spans="1:1" x14ac:dyDescent="0.4">
      <c r="A35" t="s">
        <v>39</v>
      </c>
    </row>
    <row r="36" spans="1:1" x14ac:dyDescent="0.4">
      <c r="A36" t="s">
        <v>40</v>
      </c>
    </row>
    <row r="37" spans="1:1" x14ac:dyDescent="0.4">
      <c r="A37" t="s">
        <v>41</v>
      </c>
    </row>
    <row r="38" spans="1:1" x14ac:dyDescent="0.4">
      <c r="A38" t="s">
        <v>42</v>
      </c>
    </row>
    <row r="39" spans="1:1" x14ac:dyDescent="0.4">
      <c r="A39" t="s">
        <v>43</v>
      </c>
    </row>
    <row r="40" spans="1:1" x14ac:dyDescent="0.4">
      <c r="A40" t="s">
        <v>43</v>
      </c>
    </row>
    <row r="41" spans="1:1" x14ac:dyDescent="0.4">
      <c r="A41" t="s">
        <v>44</v>
      </c>
    </row>
    <row r="42" spans="1:1" x14ac:dyDescent="0.4">
      <c r="A42" t="s">
        <v>45</v>
      </c>
    </row>
    <row r="43" spans="1:1" x14ac:dyDescent="0.4">
      <c r="A43" t="s">
        <v>46</v>
      </c>
    </row>
    <row r="44" spans="1:1" x14ac:dyDescent="0.4">
      <c r="A44" t="s">
        <v>47</v>
      </c>
    </row>
    <row r="45" spans="1:1" x14ac:dyDescent="0.4">
      <c r="A45" t="s">
        <v>48</v>
      </c>
    </row>
    <row r="46" spans="1:1" x14ac:dyDescent="0.4">
      <c r="A46" t="s">
        <v>49</v>
      </c>
    </row>
    <row r="47" spans="1:1" x14ac:dyDescent="0.4">
      <c r="A47" t="s">
        <v>50</v>
      </c>
    </row>
    <row r="48" spans="1:1" x14ac:dyDescent="0.4">
      <c r="A48" t="s">
        <v>51</v>
      </c>
    </row>
    <row r="49" spans="1:1" x14ac:dyDescent="0.4">
      <c r="A49" t="s">
        <v>52</v>
      </c>
    </row>
    <row r="50" spans="1:1" x14ac:dyDescent="0.4">
      <c r="A50" t="s">
        <v>53</v>
      </c>
    </row>
    <row r="51" spans="1:1" x14ac:dyDescent="0.4">
      <c r="A51" t="s">
        <v>54</v>
      </c>
    </row>
    <row r="52" spans="1:1" x14ac:dyDescent="0.4">
      <c r="A52" t="s">
        <v>55</v>
      </c>
    </row>
    <row r="53" spans="1:1" x14ac:dyDescent="0.4">
      <c r="A53" t="s">
        <v>56</v>
      </c>
    </row>
    <row r="54" spans="1:1" x14ac:dyDescent="0.4">
      <c r="A54" t="s">
        <v>57</v>
      </c>
    </row>
    <row r="55" spans="1:1" x14ac:dyDescent="0.4">
      <c r="A55" t="s">
        <v>58</v>
      </c>
    </row>
    <row r="56" spans="1:1" x14ac:dyDescent="0.4">
      <c r="A56" t="s">
        <v>59</v>
      </c>
    </row>
    <row r="57" spans="1:1" x14ac:dyDescent="0.4">
      <c r="A57" t="s">
        <v>60</v>
      </c>
    </row>
    <row r="58" spans="1:1" x14ac:dyDescent="0.4">
      <c r="A58" t="s">
        <v>61</v>
      </c>
    </row>
    <row r="59" spans="1:1" x14ac:dyDescent="0.4">
      <c r="A59" t="s">
        <v>62</v>
      </c>
    </row>
    <row r="60" spans="1:1" x14ac:dyDescent="0.4">
      <c r="A60" t="s">
        <v>63</v>
      </c>
    </row>
    <row r="61" spans="1:1" x14ac:dyDescent="0.4">
      <c r="A61" t="s">
        <v>64</v>
      </c>
    </row>
    <row r="62" spans="1:1" x14ac:dyDescent="0.4">
      <c r="A62" t="s">
        <v>65</v>
      </c>
    </row>
    <row r="63" spans="1:1" x14ac:dyDescent="0.4">
      <c r="A63" t="s">
        <v>66</v>
      </c>
    </row>
    <row r="64" spans="1:1" x14ac:dyDescent="0.4">
      <c r="A64" t="s">
        <v>67</v>
      </c>
    </row>
    <row r="65" spans="1:1" x14ac:dyDescent="0.4">
      <c r="A65" t="s">
        <v>68</v>
      </c>
    </row>
    <row r="66" spans="1:1" x14ac:dyDescent="0.4">
      <c r="A66" t="s">
        <v>69</v>
      </c>
    </row>
    <row r="67" spans="1:1" x14ac:dyDescent="0.4">
      <c r="A67" t="s">
        <v>70</v>
      </c>
    </row>
    <row r="68" spans="1:1" x14ac:dyDescent="0.4">
      <c r="A68" t="s">
        <v>71</v>
      </c>
    </row>
    <row r="69" spans="1:1" x14ac:dyDescent="0.4">
      <c r="A69" t="s">
        <v>72</v>
      </c>
    </row>
    <row r="70" spans="1:1" x14ac:dyDescent="0.4">
      <c r="A70" t="s">
        <v>73</v>
      </c>
    </row>
    <row r="71" spans="1:1" x14ac:dyDescent="0.4">
      <c r="A71" t="s">
        <v>74</v>
      </c>
    </row>
    <row r="72" spans="1:1" x14ac:dyDescent="0.4">
      <c r="A72" t="s">
        <v>75</v>
      </c>
    </row>
    <row r="73" spans="1:1" x14ac:dyDescent="0.4">
      <c r="A73" t="s">
        <v>76</v>
      </c>
    </row>
    <row r="74" spans="1:1" x14ac:dyDescent="0.4">
      <c r="A74" t="s">
        <v>77</v>
      </c>
    </row>
    <row r="75" spans="1:1" x14ac:dyDescent="0.4">
      <c r="A75" t="s">
        <v>78</v>
      </c>
    </row>
    <row r="76" spans="1:1" x14ac:dyDescent="0.4">
      <c r="A76" t="s">
        <v>79</v>
      </c>
    </row>
    <row r="77" spans="1:1" x14ac:dyDescent="0.4">
      <c r="A77" t="s">
        <v>80</v>
      </c>
    </row>
    <row r="78" spans="1:1" x14ac:dyDescent="0.4">
      <c r="A78" t="s">
        <v>81</v>
      </c>
    </row>
    <row r="79" spans="1:1" x14ac:dyDescent="0.4">
      <c r="A79" t="s">
        <v>82</v>
      </c>
    </row>
    <row r="80" spans="1:1" x14ac:dyDescent="0.4">
      <c r="A80" t="s">
        <v>83</v>
      </c>
    </row>
    <row r="81" spans="1:1" x14ac:dyDescent="0.4">
      <c r="A81" t="s">
        <v>84</v>
      </c>
    </row>
    <row r="82" spans="1:1" x14ac:dyDescent="0.4">
      <c r="A82" t="s">
        <v>85</v>
      </c>
    </row>
    <row r="83" spans="1:1" x14ac:dyDescent="0.4">
      <c r="A83" t="s">
        <v>86</v>
      </c>
    </row>
    <row r="84" spans="1:1" x14ac:dyDescent="0.4">
      <c r="A84" t="s">
        <v>87</v>
      </c>
    </row>
    <row r="85" spans="1:1" x14ac:dyDescent="0.4">
      <c r="A85" t="s">
        <v>88</v>
      </c>
    </row>
    <row r="86" spans="1:1" x14ac:dyDescent="0.4">
      <c r="A86" t="s">
        <v>89</v>
      </c>
    </row>
    <row r="87" spans="1:1" x14ac:dyDescent="0.4">
      <c r="A87" t="s">
        <v>90</v>
      </c>
    </row>
    <row r="88" spans="1:1" x14ac:dyDescent="0.4">
      <c r="A88" t="s">
        <v>91</v>
      </c>
    </row>
    <row r="89" spans="1:1" x14ac:dyDescent="0.4">
      <c r="A89" t="s">
        <v>92</v>
      </c>
    </row>
    <row r="90" spans="1:1" x14ac:dyDescent="0.4">
      <c r="A90" t="s">
        <v>93</v>
      </c>
    </row>
    <row r="91" spans="1:1" x14ac:dyDescent="0.4">
      <c r="A91" t="s">
        <v>94</v>
      </c>
    </row>
    <row r="92" spans="1:1" x14ac:dyDescent="0.4">
      <c r="A92" t="s">
        <v>95</v>
      </c>
    </row>
    <row r="93" spans="1:1" x14ac:dyDescent="0.4">
      <c r="A93" t="s">
        <v>96</v>
      </c>
    </row>
    <row r="94" spans="1:1" x14ac:dyDescent="0.4">
      <c r="A94" t="s">
        <v>97</v>
      </c>
    </row>
    <row r="95" spans="1:1" x14ac:dyDescent="0.4">
      <c r="A95" t="s">
        <v>98</v>
      </c>
    </row>
    <row r="96" spans="1:1" x14ac:dyDescent="0.4">
      <c r="A96" t="s">
        <v>99</v>
      </c>
    </row>
    <row r="97" spans="1:1" x14ac:dyDescent="0.4">
      <c r="A97" t="s">
        <v>100</v>
      </c>
    </row>
    <row r="98" spans="1:1" x14ac:dyDescent="0.4">
      <c r="A98" t="s">
        <v>101</v>
      </c>
    </row>
    <row r="99" spans="1:1" x14ac:dyDescent="0.4">
      <c r="A99" t="s">
        <v>102</v>
      </c>
    </row>
    <row r="100" spans="1:1" x14ac:dyDescent="0.4">
      <c r="A100" t="s">
        <v>103</v>
      </c>
    </row>
    <row r="101" spans="1:1" x14ac:dyDescent="0.4">
      <c r="A101" t="s">
        <v>104</v>
      </c>
    </row>
    <row r="102" spans="1:1" x14ac:dyDescent="0.4">
      <c r="A102" t="s">
        <v>104</v>
      </c>
    </row>
    <row r="103" spans="1:1" x14ac:dyDescent="0.4">
      <c r="A103" t="s">
        <v>105</v>
      </c>
    </row>
    <row r="104" spans="1:1" x14ac:dyDescent="0.4">
      <c r="A104" t="s">
        <v>106</v>
      </c>
    </row>
    <row r="105" spans="1:1" x14ac:dyDescent="0.4">
      <c r="A105" t="s">
        <v>107</v>
      </c>
    </row>
    <row r="106" spans="1:1" x14ac:dyDescent="0.4">
      <c r="A106" t="s">
        <v>108</v>
      </c>
    </row>
    <row r="107" spans="1:1" x14ac:dyDescent="0.4">
      <c r="A107" t="s">
        <v>109</v>
      </c>
    </row>
    <row r="108" spans="1:1" x14ac:dyDescent="0.4">
      <c r="A108" t="s">
        <v>110</v>
      </c>
    </row>
    <row r="109" spans="1:1" x14ac:dyDescent="0.4">
      <c r="A109" t="s">
        <v>111</v>
      </c>
    </row>
    <row r="110" spans="1:1" x14ac:dyDescent="0.4">
      <c r="A110" t="s">
        <v>112</v>
      </c>
    </row>
    <row r="111" spans="1:1" x14ac:dyDescent="0.4">
      <c r="A111" t="s">
        <v>113</v>
      </c>
    </row>
    <row r="112" spans="1:1" x14ac:dyDescent="0.4">
      <c r="A112" t="s">
        <v>114</v>
      </c>
    </row>
    <row r="113" spans="1:1" x14ac:dyDescent="0.4">
      <c r="A113" t="s">
        <v>115</v>
      </c>
    </row>
    <row r="114" spans="1:1" x14ac:dyDescent="0.4">
      <c r="A114" t="s">
        <v>116</v>
      </c>
    </row>
    <row r="115" spans="1:1" x14ac:dyDescent="0.4">
      <c r="A115" t="s">
        <v>117</v>
      </c>
    </row>
    <row r="116" spans="1:1" x14ac:dyDescent="0.4">
      <c r="A116" t="s">
        <v>5</v>
      </c>
    </row>
    <row r="117" spans="1:1" x14ac:dyDescent="0.4">
      <c r="A117" t="s">
        <v>118</v>
      </c>
    </row>
    <row r="118" spans="1:1" x14ac:dyDescent="0.4">
      <c r="A118" t="s">
        <v>119</v>
      </c>
    </row>
    <row r="119" spans="1:1" x14ac:dyDescent="0.4">
      <c r="A119" t="s">
        <v>120</v>
      </c>
    </row>
    <row r="120" spans="1:1" x14ac:dyDescent="0.4">
      <c r="A120" t="s">
        <v>121</v>
      </c>
    </row>
    <row r="121" spans="1:1" x14ac:dyDescent="0.4">
      <c r="A121" t="s">
        <v>122</v>
      </c>
    </row>
    <row r="122" spans="1:1" x14ac:dyDescent="0.4">
      <c r="A122" t="s">
        <v>123</v>
      </c>
    </row>
    <row r="123" spans="1:1" x14ac:dyDescent="0.4">
      <c r="A123" t="s">
        <v>124</v>
      </c>
    </row>
    <row r="124" spans="1:1" x14ac:dyDescent="0.4">
      <c r="A124" t="s">
        <v>125</v>
      </c>
    </row>
    <row r="125" spans="1:1" x14ac:dyDescent="0.4">
      <c r="A125" t="s">
        <v>126</v>
      </c>
    </row>
    <row r="126" spans="1:1" x14ac:dyDescent="0.4">
      <c r="A126" t="s">
        <v>127</v>
      </c>
    </row>
    <row r="127" spans="1:1" x14ac:dyDescent="0.4">
      <c r="A127" t="s">
        <v>128</v>
      </c>
    </row>
    <row r="128" spans="1:1" x14ac:dyDescent="0.4">
      <c r="A128" t="s">
        <v>129</v>
      </c>
    </row>
    <row r="129" spans="1:1" x14ac:dyDescent="0.4">
      <c r="A129" t="s">
        <v>130</v>
      </c>
    </row>
    <row r="130" spans="1:1" x14ac:dyDescent="0.4">
      <c r="A130" t="s">
        <v>131</v>
      </c>
    </row>
    <row r="131" spans="1:1" x14ac:dyDescent="0.4">
      <c r="A131" t="s">
        <v>132</v>
      </c>
    </row>
    <row r="132" spans="1:1" x14ac:dyDescent="0.4">
      <c r="A132" t="s">
        <v>133</v>
      </c>
    </row>
    <row r="133" spans="1:1" x14ac:dyDescent="0.4">
      <c r="A133" t="s">
        <v>134</v>
      </c>
    </row>
    <row r="134" spans="1:1" x14ac:dyDescent="0.4">
      <c r="A134" t="s">
        <v>135</v>
      </c>
    </row>
    <row r="135" spans="1:1" x14ac:dyDescent="0.4">
      <c r="A135" t="s">
        <v>136</v>
      </c>
    </row>
    <row r="136" spans="1:1" x14ac:dyDescent="0.4">
      <c r="A136" t="s">
        <v>137</v>
      </c>
    </row>
    <row r="137" spans="1:1" x14ac:dyDescent="0.4">
      <c r="A137" t="s">
        <v>138</v>
      </c>
    </row>
    <row r="138" spans="1:1" x14ac:dyDescent="0.4">
      <c r="A138" t="s">
        <v>139</v>
      </c>
    </row>
    <row r="139" spans="1:1" x14ac:dyDescent="0.4">
      <c r="A139" t="s">
        <v>140</v>
      </c>
    </row>
    <row r="140" spans="1:1" x14ac:dyDescent="0.4">
      <c r="A140" t="s">
        <v>141</v>
      </c>
    </row>
    <row r="141" spans="1:1" x14ac:dyDescent="0.4">
      <c r="A141" t="s">
        <v>142</v>
      </c>
    </row>
    <row r="142" spans="1:1" x14ac:dyDescent="0.4">
      <c r="A142" t="s">
        <v>143</v>
      </c>
    </row>
    <row r="143" spans="1:1" x14ac:dyDescent="0.4">
      <c r="A143" t="s">
        <v>144</v>
      </c>
    </row>
    <row r="144" spans="1:1" x14ac:dyDescent="0.4">
      <c r="A144" t="s">
        <v>145</v>
      </c>
    </row>
    <row r="145" spans="1:1" x14ac:dyDescent="0.4">
      <c r="A145" t="s">
        <v>146</v>
      </c>
    </row>
    <row r="146" spans="1:1" x14ac:dyDescent="0.4">
      <c r="A146" t="s">
        <v>147</v>
      </c>
    </row>
    <row r="147" spans="1:1" x14ac:dyDescent="0.4">
      <c r="A147" t="s">
        <v>148</v>
      </c>
    </row>
    <row r="148" spans="1:1" x14ac:dyDescent="0.4">
      <c r="A148" t="s">
        <v>149</v>
      </c>
    </row>
    <row r="149" spans="1:1" x14ac:dyDescent="0.4">
      <c r="A149" t="s">
        <v>150</v>
      </c>
    </row>
    <row r="150" spans="1:1" x14ac:dyDescent="0.4">
      <c r="A150" t="s">
        <v>151</v>
      </c>
    </row>
    <row r="151" spans="1:1" x14ac:dyDescent="0.4">
      <c r="A151" t="s">
        <v>152</v>
      </c>
    </row>
    <row r="152" spans="1:1" x14ac:dyDescent="0.4">
      <c r="A152" t="s">
        <v>153</v>
      </c>
    </row>
    <row r="153" spans="1:1" x14ac:dyDescent="0.4">
      <c r="A153" t="s">
        <v>154</v>
      </c>
    </row>
    <row r="154" spans="1:1" x14ac:dyDescent="0.4">
      <c r="A154" t="s">
        <v>155</v>
      </c>
    </row>
    <row r="155" spans="1:1" x14ac:dyDescent="0.4">
      <c r="A155" t="s">
        <v>156</v>
      </c>
    </row>
    <row r="156" spans="1:1" x14ac:dyDescent="0.4">
      <c r="A156" t="s">
        <v>157</v>
      </c>
    </row>
    <row r="157" spans="1:1" x14ac:dyDescent="0.4">
      <c r="A157" t="s">
        <v>158</v>
      </c>
    </row>
    <row r="158" spans="1:1" x14ac:dyDescent="0.4">
      <c r="A158" t="s">
        <v>159</v>
      </c>
    </row>
    <row r="159" spans="1:1" x14ac:dyDescent="0.4">
      <c r="A159" t="s">
        <v>160</v>
      </c>
    </row>
    <row r="160" spans="1:1" x14ac:dyDescent="0.4">
      <c r="A160" t="s">
        <v>161</v>
      </c>
    </row>
    <row r="161" spans="1:1" x14ac:dyDescent="0.4">
      <c r="A161" t="s">
        <v>162</v>
      </c>
    </row>
    <row r="162" spans="1:1" x14ac:dyDescent="0.4">
      <c r="A162" t="s">
        <v>163</v>
      </c>
    </row>
    <row r="163" spans="1:1" x14ac:dyDescent="0.4">
      <c r="A163" t="s">
        <v>164</v>
      </c>
    </row>
    <row r="164" spans="1:1" x14ac:dyDescent="0.4">
      <c r="A164" t="s">
        <v>165</v>
      </c>
    </row>
    <row r="165" spans="1:1" x14ac:dyDescent="0.4">
      <c r="A165" t="s">
        <v>166</v>
      </c>
    </row>
    <row r="166" spans="1:1" x14ac:dyDescent="0.4">
      <c r="A166" t="s">
        <v>167</v>
      </c>
    </row>
    <row r="167" spans="1:1" x14ac:dyDescent="0.4">
      <c r="A167" t="s">
        <v>168</v>
      </c>
    </row>
    <row r="168" spans="1:1" x14ac:dyDescent="0.4">
      <c r="A168" t="s">
        <v>169</v>
      </c>
    </row>
    <row r="169" spans="1:1" x14ac:dyDescent="0.4">
      <c r="A169" t="s">
        <v>170</v>
      </c>
    </row>
    <row r="170" spans="1:1" x14ac:dyDescent="0.4">
      <c r="A170" t="s">
        <v>171</v>
      </c>
    </row>
    <row r="171" spans="1:1" x14ac:dyDescent="0.4">
      <c r="A171" t="s">
        <v>172</v>
      </c>
    </row>
    <row r="172" spans="1:1" x14ac:dyDescent="0.4">
      <c r="A172" t="s">
        <v>173</v>
      </c>
    </row>
    <row r="173" spans="1:1" x14ac:dyDescent="0.4">
      <c r="A173" t="s">
        <v>174</v>
      </c>
    </row>
    <row r="174" spans="1:1" x14ac:dyDescent="0.4">
      <c r="A174" t="s">
        <v>175</v>
      </c>
    </row>
    <row r="175" spans="1:1" x14ac:dyDescent="0.4">
      <c r="A175" t="s">
        <v>176</v>
      </c>
    </row>
    <row r="176" spans="1:1" x14ac:dyDescent="0.4">
      <c r="A176" t="s">
        <v>177</v>
      </c>
    </row>
    <row r="177" spans="1:1" x14ac:dyDescent="0.4">
      <c r="A177" t="s">
        <v>178</v>
      </c>
    </row>
    <row r="178" spans="1:1" x14ac:dyDescent="0.4">
      <c r="A178" t="s">
        <v>179</v>
      </c>
    </row>
    <row r="179" spans="1:1" x14ac:dyDescent="0.4">
      <c r="A179" t="s">
        <v>180</v>
      </c>
    </row>
    <row r="180" spans="1:1" x14ac:dyDescent="0.4">
      <c r="A180" t="s">
        <v>181</v>
      </c>
    </row>
    <row r="181" spans="1:1" x14ac:dyDescent="0.4">
      <c r="A181" t="s">
        <v>182</v>
      </c>
    </row>
    <row r="182" spans="1:1" x14ac:dyDescent="0.4">
      <c r="A182" t="s">
        <v>183</v>
      </c>
    </row>
    <row r="183" spans="1:1" x14ac:dyDescent="0.4">
      <c r="A183" t="s">
        <v>184</v>
      </c>
    </row>
    <row r="184" spans="1:1" x14ac:dyDescent="0.4">
      <c r="A184" t="s">
        <v>185</v>
      </c>
    </row>
    <row r="185" spans="1:1" x14ac:dyDescent="0.4">
      <c r="A185" t="s">
        <v>186</v>
      </c>
    </row>
    <row r="186" spans="1:1" x14ac:dyDescent="0.4">
      <c r="A186" t="s">
        <v>187</v>
      </c>
    </row>
    <row r="187" spans="1:1" x14ac:dyDescent="0.4">
      <c r="A187" t="s">
        <v>188</v>
      </c>
    </row>
    <row r="188" spans="1:1" x14ac:dyDescent="0.4">
      <c r="A188" t="s">
        <v>189</v>
      </c>
    </row>
    <row r="189" spans="1:1" x14ac:dyDescent="0.4">
      <c r="A189" t="s">
        <v>190</v>
      </c>
    </row>
    <row r="190" spans="1:1" x14ac:dyDescent="0.4">
      <c r="A190" t="s">
        <v>191</v>
      </c>
    </row>
    <row r="191" spans="1:1" x14ac:dyDescent="0.4">
      <c r="A191" t="s">
        <v>192</v>
      </c>
    </row>
    <row r="192" spans="1:1" x14ac:dyDescent="0.4">
      <c r="A192" t="s">
        <v>193</v>
      </c>
    </row>
    <row r="193" spans="1:1" x14ac:dyDescent="0.4">
      <c r="A193" t="s">
        <v>194</v>
      </c>
    </row>
    <row r="194" spans="1:1" x14ac:dyDescent="0.4">
      <c r="A194" t="s">
        <v>195</v>
      </c>
    </row>
    <row r="195" spans="1:1" x14ac:dyDescent="0.4">
      <c r="A195" t="s">
        <v>196</v>
      </c>
    </row>
    <row r="196" spans="1:1" x14ac:dyDescent="0.4">
      <c r="A196" t="s">
        <v>197</v>
      </c>
    </row>
    <row r="197" spans="1:1" x14ac:dyDescent="0.4">
      <c r="A197" t="s">
        <v>198</v>
      </c>
    </row>
    <row r="198" spans="1:1" x14ac:dyDescent="0.4">
      <c r="A198" t="s">
        <v>199</v>
      </c>
    </row>
    <row r="199" spans="1:1" x14ac:dyDescent="0.4">
      <c r="A199" t="s">
        <v>200</v>
      </c>
    </row>
    <row r="200" spans="1:1" x14ac:dyDescent="0.4">
      <c r="A200" t="s">
        <v>201</v>
      </c>
    </row>
    <row r="201" spans="1:1" x14ac:dyDescent="0.4">
      <c r="A201" t="s">
        <v>202</v>
      </c>
    </row>
    <row r="202" spans="1:1" x14ac:dyDescent="0.4">
      <c r="A202" t="s">
        <v>203</v>
      </c>
    </row>
    <row r="203" spans="1:1" x14ac:dyDescent="0.4">
      <c r="A203" t="s">
        <v>204</v>
      </c>
    </row>
    <row r="204" spans="1:1" x14ac:dyDescent="0.4">
      <c r="A204" t="s">
        <v>205</v>
      </c>
    </row>
    <row r="205" spans="1:1" x14ac:dyDescent="0.4">
      <c r="A205" t="s">
        <v>206</v>
      </c>
    </row>
    <row r="206" spans="1:1" x14ac:dyDescent="0.4">
      <c r="A206" t="s">
        <v>207</v>
      </c>
    </row>
    <row r="207" spans="1:1" x14ac:dyDescent="0.4">
      <c r="A207" t="s">
        <v>208</v>
      </c>
    </row>
    <row r="208" spans="1:1" x14ac:dyDescent="0.4">
      <c r="A208" t="s">
        <v>209</v>
      </c>
    </row>
    <row r="209" spans="1:1" x14ac:dyDescent="0.4">
      <c r="A209" t="s">
        <v>210</v>
      </c>
    </row>
    <row r="210" spans="1:1" x14ac:dyDescent="0.4">
      <c r="A210" t="s">
        <v>211</v>
      </c>
    </row>
    <row r="211" spans="1:1" x14ac:dyDescent="0.4">
      <c r="A211" t="s">
        <v>212</v>
      </c>
    </row>
    <row r="212" spans="1:1" x14ac:dyDescent="0.4">
      <c r="A212" t="s">
        <v>213</v>
      </c>
    </row>
    <row r="213" spans="1:1" x14ac:dyDescent="0.4">
      <c r="A213" t="s">
        <v>214</v>
      </c>
    </row>
    <row r="214" spans="1:1" x14ac:dyDescent="0.4">
      <c r="A214" t="s">
        <v>215</v>
      </c>
    </row>
    <row r="215" spans="1:1" x14ac:dyDescent="0.4">
      <c r="A215" t="s">
        <v>216</v>
      </c>
    </row>
    <row r="216" spans="1:1" x14ac:dyDescent="0.4">
      <c r="A216" t="s">
        <v>217</v>
      </c>
    </row>
    <row r="217" spans="1:1" x14ac:dyDescent="0.4">
      <c r="A217" t="s">
        <v>218</v>
      </c>
    </row>
    <row r="218" spans="1:1" x14ac:dyDescent="0.4">
      <c r="A218" t="s">
        <v>219</v>
      </c>
    </row>
    <row r="219" spans="1:1" x14ac:dyDescent="0.4">
      <c r="A219" t="s">
        <v>220</v>
      </c>
    </row>
    <row r="220" spans="1:1" x14ac:dyDescent="0.4">
      <c r="A220" t="s">
        <v>221</v>
      </c>
    </row>
    <row r="221" spans="1:1" x14ac:dyDescent="0.4">
      <c r="A221" t="s">
        <v>222</v>
      </c>
    </row>
    <row r="222" spans="1:1" x14ac:dyDescent="0.4">
      <c r="A222" t="s">
        <v>223</v>
      </c>
    </row>
    <row r="223" spans="1:1" x14ac:dyDescent="0.4">
      <c r="A223" t="s">
        <v>224</v>
      </c>
    </row>
    <row r="224" spans="1:1" x14ac:dyDescent="0.4">
      <c r="A224" t="s">
        <v>225</v>
      </c>
    </row>
    <row r="225" spans="1:1" x14ac:dyDescent="0.4">
      <c r="A225" t="s">
        <v>226</v>
      </c>
    </row>
    <row r="226" spans="1:1" x14ac:dyDescent="0.4">
      <c r="A226" t="s">
        <v>227</v>
      </c>
    </row>
    <row r="227" spans="1:1" x14ac:dyDescent="0.4">
      <c r="A227" t="s">
        <v>228</v>
      </c>
    </row>
    <row r="228" spans="1:1" x14ac:dyDescent="0.4">
      <c r="A228" t="s">
        <v>229</v>
      </c>
    </row>
    <row r="229" spans="1:1" x14ac:dyDescent="0.4">
      <c r="A229" t="s">
        <v>230</v>
      </c>
    </row>
    <row r="230" spans="1:1" x14ac:dyDescent="0.4">
      <c r="A230" t="s">
        <v>231</v>
      </c>
    </row>
    <row r="231" spans="1:1" x14ac:dyDescent="0.4">
      <c r="A231" t="s">
        <v>232</v>
      </c>
    </row>
    <row r="232" spans="1:1" x14ac:dyDescent="0.4">
      <c r="A232" t="s">
        <v>233</v>
      </c>
    </row>
    <row r="233" spans="1:1" x14ac:dyDescent="0.4">
      <c r="A233" t="s">
        <v>234</v>
      </c>
    </row>
    <row r="234" spans="1:1" x14ac:dyDescent="0.4">
      <c r="A234" t="s">
        <v>235</v>
      </c>
    </row>
    <row r="235" spans="1:1" x14ac:dyDescent="0.4">
      <c r="A235" t="s">
        <v>236</v>
      </c>
    </row>
    <row r="236" spans="1:1" x14ac:dyDescent="0.4">
      <c r="A236" t="s">
        <v>237</v>
      </c>
    </row>
    <row r="237" spans="1:1" x14ac:dyDescent="0.4">
      <c r="A237" t="s">
        <v>238</v>
      </c>
    </row>
    <row r="238" spans="1:1" x14ac:dyDescent="0.4">
      <c r="A238" t="s">
        <v>239</v>
      </c>
    </row>
    <row r="239" spans="1:1" x14ac:dyDescent="0.4">
      <c r="A239" t="s">
        <v>240</v>
      </c>
    </row>
    <row r="240" spans="1:1" x14ac:dyDescent="0.4">
      <c r="A240" t="s">
        <v>241</v>
      </c>
    </row>
    <row r="241" spans="1:1" x14ac:dyDescent="0.4">
      <c r="A241" t="s">
        <v>242</v>
      </c>
    </row>
    <row r="242" spans="1:1" x14ac:dyDescent="0.4">
      <c r="A242" t="s">
        <v>243</v>
      </c>
    </row>
    <row r="243" spans="1:1" x14ac:dyDescent="0.4">
      <c r="A243" t="s">
        <v>244</v>
      </c>
    </row>
    <row r="244" spans="1:1" x14ac:dyDescent="0.4">
      <c r="A244" t="s">
        <v>245</v>
      </c>
    </row>
    <row r="245" spans="1:1" x14ac:dyDescent="0.4">
      <c r="A245" t="s">
        <v>246</v>
      </c>
    </row>
    <row r="246" spans="1:1" x14ac:dyDescent="0.4">
      <c r="A246" t="s">
        <v>247</v>
      </c>
    </row>
    <row r="247" spans="1:1" x14ac:dyDescent="0.4">
      <c r="A247" t="s">
        <v>248</v>
      </c>
    </row>
    <row r="248" spans="1:1" x14ac:dyDescent="0.4">
      <c r="A248" t="s">
        <v>249</v>
      </c>
    </row>
    <row r="249" spans="1:1" x14ac:dyDescent="0.4">
      <c r="A249" t="s">
        <v>250</v>
      </c>
    </row>
    <row r="250" spans="1:1" x14ac:dyDescent="0.4">
      <c r="A250" t="s">
        <v>251</v>
      </c>
    </row>
    <row r="251" spans="1:1" x14ac:dyDescent="0.4">
      <c r="A251" t="s">
        <v>252</v>
      </c>
    </row>
    <row r="252" spans="1:1" x14ac:dyDescent="0.4">
      <c r="A252" t="s">
        <v>253</v>
      </c>
    </row>
    <row r="253" spans="1:1" x14ac:dyDescent="0.4">
      <c r="A253" t="s">
        <v>254</v>
      </c>
    </row>
    <row r="254" spans="1:1" x14ac:dyDescent="0.4">
      <c r="A254" t="s">
        <v>255</v>
      </c>
    </row>
    <row r="255" spans="1:1" x14ac:dyDescent="0.4">
      <c r="A255" t="s">
        <v>256</v>
      </c>
    </row>
    <row r="256" spans="1:1" x14ac:dyDescent="0.4">
      <c r="A256" t="s">
        <v>257</v>
      </c>
    </row>
    <row r="257" spans="1:1" x14ac:dyDescent="0.4">
      <c r="A257" t="s">
        <v>258</v>
      </c>
    </row>
    <row r="258" spans="1:1" x14ac:dyDescent="0.4">
      <c r="A258" t="s">
        <v>259</v>
      </c>
    </row>
    <row r="259" spans="1:1" x14ac:dyDescent="0.4">
      <c r="A259" t="s">
        <v>260</v>
      </c>
    </row>
    <row r="260" spans="1:1" x14ac:dyDescent="0.4">
      <c r="A260" t="s">
        <v>261</v>
      </c>
    </row>
    <row r="261" spans="1:1" x14ac:dyDescent="0.4">
      <c r="A261" t="s">
        <v>262</v>
      </c>
    </row>
    <row r="262" spans="1:1" x14ac:dyDescent="0.4">
      <c r="A262" t="s">
        <v>263</v>
      </c>
    </row>
    <row r="263" spans="1:1" x14ac:dyDescent="0.4">
      <c r="A263" t="s">
        <v>264</v>
      </c>
    </row>
    <row r="264" spans="1:1" x14ac:dyDescent="0.4">
      <c r="A264" t="s">
        <v>265</v>
      </c>
    </row>
    <row r="265" spans="1:1" x14ac:dyDescent="0.4">
      <c r="A265" t="s">
        <v>266</v>
      </c>
    </row>
    <row r="266" spans="1:1" x14ac:dyDescent="0.4">
      <c r="A266" t="s">
        <v>267</v>
      </c>
    </row>
    <row r="267" spans="1:1" x14ac:dyDescent="0.4">
      <c r="A267" t="s">
        <v>268</v>
      </c>
    </row>
    <row r="268" spans="1:1" x14ac:dyDescent="0.4">
      <c r="A268" t="s">
        <v>269</v>
      </c>
    </row>
    <row r="269" spans="1:1" x14ac:dyDescent="0.4">
      <c r="A269" t="s">
        <v>270</v>
      </c>
    </row>
    <row r="270" spans="1:1" x14ac:dyDescent="0.4">
      <c r="A270" t="s">
        <v>271</v>
      </c>
    </row>
    <row r="271" spans="1:1" x14ac:dyDescent="0.4">
      <c r="A271" t="s">
        <v>272</v>
      </c>
    </row>
    <row r="272" spans="1:1" x14ac:dyDescent="0.4">
      <c r="A272" t="s">
        <v>273</v>
      </c>
    </row>
    <row r="273" spans="1:1" x14ac:dyDescent="0.4">
      <c r="A273" t="s">
        <v>274</v>
      </c>
    </row>
    <row r="274" spans="1:1" x14ac:dyDescent="0.4">
      <c r="A274" t="s">
        <v>275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접수 종류 판단</vt:lpstr>
      <vt:lpstr>국가명</vt:lpstr>
    </vt:vector>
  </TitlesOfParts>
  <Company>한국무역협회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2020-12-09T08:54:29Z</dcterms:created>
  <dcterms:modified xsi:type="dcterms:W3CDTF">2021-03-04T08:32:49Z</dcterms:modified>
</cp:coreProperties>
</file>